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heckCompatibility="1" defaultThemeVersion="124226"/>
  <xr:revisionPtr revIDLastSave="0" documentId="13_ncr:1_{3DD46C5D-A64E-4858-8269-13D481FA23E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1" l="1"/>
  <c r="E45" i="1"/>
  <c r="F45" i="1"/>
  <c r="F46" i="1" s="1"/>
  <c r="G46" i="1"/>
  <c r="G45" i="1"/>
  <c r="G62" i="1"/>
  <c r="F62" i="1"/>
  <c r="E62" i="1"/>
  <c r="G55" i="1"/>
  <c r="F55" i="1"/>
  <c r="E55" i="1"/>
</calcChain>
</file>

<file path=xl/sharedStrings.xml><?xml version="1.0" encoding="utf-8"?>
<sst xmlns="http://schemas.openxmlformats.org/spreadsheetml/2006/main" count="190" uniqueCount="132">
  <si>
    <t>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</si>
  <si>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</si>
  <si>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</si>
  <si>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</si>
  <si>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</si>
  <si>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</si>
  <si>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</si>
  <si>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</si>
  <si>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</si>
  <si>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</si>
  <si>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</si>
  <si>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</si>
  <si>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</si>
  <si>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</si>
  <si>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</si>
  <si>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</si>
  <si>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</si>
  <si>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</si>
  <si>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</si>
  <si>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</si>
  <si>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</si>
  <si>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</si>
  <si>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</si>
  <si>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</si>
  <si>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</si>
  <si>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</si>
  <si>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</si>
  <si>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</si>
  <si>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</si>
  <si>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</si>
  <si>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</si>
  <si>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11105020000000120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</si>
  <si>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</si>
  <si>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</si>
  <si>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</si>
  <si>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</si>
  <si>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</si>
  <si>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</si>
  <si>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</si>
  <si>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</si>
  <si>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</si>
  <si>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</si>
  <si>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</si>
  <si>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</si>
  <si>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</si>
  <si>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</si>
  <si>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</si>
  <si>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</si>
  <si>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</si>
  <si>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</si>
  <si>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</si>
  <si>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</si>
  <si>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</si>
  <si>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</si>
  <si>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</si>
  <si>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</si>
  <si>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</si>
  <si>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</si>
  <si>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</si>
  <si>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</si>
  <si>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</si>
  <si>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</si>
  <si>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</si>
  <si>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</si>
  <si>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</si>
  <si>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</si>
  <si>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</si>
  <si>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</si>
  <si>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</si>
  <si>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20235118000000150</t>
  </si>
  <si>
    <t>20235118100000150</t>
  </si>
  <si>
    <t>20240000000000150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</si>
  <si>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</si>
  <si>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</si>
  <si>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</si>
  <si>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</si>
  <si>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ИТОГО: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</si>
  <si>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</si>
  <si>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</si>
  <si>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</si>
  <si>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</si>
  <si>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</si>
  <si>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</si>
  <si>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</si>
  <si>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</si>
  <si>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</si>
  <si>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</si>
  <si>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</si>
  <si>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</si>
  <si>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</si>
  <si>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</si>
  <si>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№ строки</t>
  </si>
  <si>
    <t>Гл. администратор</t>
  </si>
  <si>
    <t>КВД</t>
  </si>
  <si>
    <t>Наименование кода</t>
  </si>
  <si>
    <t>10300000000000000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</si>
  <si>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</si>
  <si>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</si>
  <si>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</si>
  <si>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</si>
  <si>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</si>
  <si>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</si>
  <si>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20229999107461150</t>
  </si>
  <si>
    <t>Прочие субсидии бюджетам сельских поселений (на строительство муниципальных обьектов коммунальной и транспортной инфраструктуры)</t>
  </si>
  <si>
    <t>Прочие межбюджетные трансферты, передаваемые бюджетам сельских поселений ( на обеспечение первичных мер пожарной безопасности)</t>
  </si>
  <si>
    <t>10000000000000000</t>
  </si>
  <si>
    <t>20249999000000150</t>
  </si>
  <si>
    <t>20249999100000150</t>
  </si>
  <si>
    <t>20249999104132150</t>
  </si>
  <si>
    <t>20249999107412150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</si>
  <si>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</si>
  <si>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Приложение 2</t>
  </si>
  <si>
    <t>доходы       бюджета          2024 года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</si>
  <si>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</si>
  <si>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</si>
  <si>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</si>
  <si>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</si>
  <si>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</si>
  <si>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</si>
  <si>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</si>
  <si>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 xml:space="preserve">Доходы местного  бюджета на 2023 год и плановый период 2024-2025 годов </t>
  </si>
  <si>
    <t xml:space="preserve"> доходы       бюджета          2023 года</t>
  </si>
  <si>
    <t>доходы       бюджета          2025 года</t>
  </si>
  <si>
    <t xml:space="preserve">                                             к  решению Дзержинского сельского Совета депутатов «О  бюджете Дзержинского сельсовета  на 2023 год и плановый период 2024-2025 годов" №13-87р от 22.12.2022г.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</si>
  <si>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</si>
  <si>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</si>
  <si>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</si>
  <si>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</si>
  <si>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20249999104201150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</si>
  <si>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и искусственных сооружений за счет средств районного бюджета)</t>
  </si>
  <si>
    <t xml:space="preserve"> 20249999101021150</t>
  </si>
  <si>
    <t>к проекту решения Дзержинского сельского Совета депутатов № 00-00р от 00.03.2023года О внесении изменений и дополнений в Решение Дзержинского сельского Совета депутатов  «О бюджете Дзержинского сельсовета на 2023 год  и плановый период 2024-2025 года»                                                                                                №13-87р от 22.12.2022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</si>
</sst>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wrapText="1" shrinkToFit="1"/>
    </xf>
    <xf numFmtId="0" fontId="4" fillId="0" borderId="0" xfId="0" applyFont="1"/>
    <xf numFmtId="49" fontId="3" fillId="0" borderId="2" xfId="1" applyNumberFormat="1" applyFont="1" applyBorder="1" applyAlignment="1" applyProtection="1">
      <alignment horizontal="center" vertical="center" wrapText="1"/>
    </xf>
    <xf numFmtId="49" fontId="3" fillId="0" borderId="2" xfId="1" applyNumberFormat="1" applyFont="1" applyBorder="1" applyAlignment="1" applyProtection="1">
      <alignment horizontal="left" vertical="center" wrapText="1"/>
    </xf>
    <xf numFmtId="4" fontId="3" fillId="0" borderId="3" xfId="1" applyNumberFormat="1" applyFont="1" applyBorder="1" applyAlignment="1" applyProtection="1">
      <alignment horizontal="right" vertical="center" wrapText="1"/>
    </xf>
    <xf numFmtId="4" fontId="3" fillId="0" borderId="4" xfId="1" applyNumberFormat="1" applyFont="1" applyBorder="1" applyAlignment="1" applyProtection="1">
      <alignment horizontal="right" vertical="center" wrapText="1"/>
    </xf>
    <xf numFmtId="49" fontId="3" fillId="0" borderId="5" xfId="1" applyNumberFormat="1" applyFont="1" applyBorder="1" applyAlignment="1" applyProtection="1">
      <alignment horizontal="center" vertical="center" wrapText="1"/>
    </xf>
    <xf numFmtId="164" fontId="3" fillId="0" borderId="5" xfId="1" applyNumberFormat="1" applyFont="1" applyBorder="1" applyAlignment="1" applyProtection="1">
      <alignment horizontal="left" vertical="center" wrapText="1"/>
    </xf>
    <xf numFmtId="4" fontId="3" fillId="0" borderId="6" xfId="1" applyNumberFormat="1" applyFont="1" applyBorder="1" applyAlignment="1" applyProtection="1">
      <alignment horizontal="right" vertical="center" wrapText="1"/>
    </xf>
    <xf numFmtId="49" fontId="3" fillId="0" borderId="5" xfId="1" applyNumberFormat="1" applyFont="1" applyBorder="1" applyAlignment="1" applyProtection="1">
      <alignment horizontal="left" vertical="center" wrapText="1"/>
    </xf>
    <xf numFmtId="164" fontId="3" fillId="0" borderId="2" xfId="1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7" xfId="1" applyNumberFormat="1" applyFont="1" applyBorder="1" applyAlignment="1" applyProtection="1">
      <alignment horizontal="center" vertical="center" wrapText="1"/>
    </xf>
    <xf numFmtId="49" fontId="3" fillId="0" borderId="7" xfId="1" applyNumberFormat="1" applyFont="1" applyBorder="1" applyAlignment="1" applyProtection="1">
      <alignment horizontal="left" vertical="center" wrapText="1"/>
    </xf>
    <xf numFmtId="4" fontId="3" fillId="0" borderId="8" xfId="1" applyNumberFormat="1" applyFont="1" applyBorder="1" applyAlignment="1" applyProtection="1">
      <alignment horizontal="right" vertical="center" wrapText="1"/>
    </xf>
    <xf numFmtId="4" fontId="3" fillId="0" borderId="9" xfId="1" applyNumberFormat="1" applyFont="1" applyBorder="1" applyAlignment="1" applyProtection="1">
      <alignment horizontal="right" vertical="center" wrapText="1"/>
    </xf>
    <xf numFmtId="4" fontId="3" fillId="0" borderId="6" xfId="2" applyNumberFormat="1" applyFont="1" applyBorder="1" applyAlignment="1" applyProtection="1">
      <alignment horizontal="right" vertical="center" wrapText="1"/>
    </xf>
    <xf numFmtId="49" fontId="6" fillId="0" borderId="5" xfId="2" applyNumberFormat="1" applyFont="1" applyBorder="1" applyAlignment="1" applyProtection="1">
      <alignment horizontal="center" vertical="center" wrapText="1"/>
    </xf>
    <xf numFmtId="4" fontId="6" fillId="0" borderId="6" xfId="2" applyNumberFormat="1" applyFont="1" applyBorder="1" applyAlignment="1" applyProtection="1">
      <alignment horizontal="right" vertical="center" wrapText="1"/>
    </xf>
    <xf numFmtId="49" fontId="3" fillId="0" borderId="5" xfId="2" applyNumberFormat="1" applyFont="1" applyBorder="1" applyAlignment="1" applyProtection="1">
      <alignment horizontal="center" vertical="center" wrapText="1"/>
    </xf>
    <xf numFmtId="164" fontId="3" fillId="0" borderId="5" xfId="2" applyNumberFormat="1" applyFont="1" applyBorder="1" applyAlignment="1" applyProtection="1">
      <alignment horizontal="left" vertical="center" wrapText="1"/>
    </xf>
    <xf numFmtId="49" fontId="3" fillId="0" borderId="5" xfId="2" applyNumberFormat="1" applyFont="1" applyBorder="1" applyAlignment="1" applyProtection="1">
      <alignment horizontal="left" vertical="center" wrapText="1"/>
    </xf>
    <xf numFmtId="4" fontId="0" fillId="0" borderId="0" xfId="0" applyNumberFormat="1"/>
    <xf numFmtId="4" fontId="3" fillId="0" borderId="5" xfId="2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2" xr:uid="{98B6E9FA-1AB7-4528-9C66-4CCEB94E6460}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7"/>
  <sheetViews>
    <sheetView tabSelected="1" view="pageBreakPreview" zoomScaleNormal="100" zoomScaleSheetLayoutView="100" workbookViewId="0">
      <selection activeCell="A4" sqref="A4:XFD4"/>
    </sheetView>
  </sheetViews>
  <sheetFormatPr defaultRowHeight="15" x14ac:dyDescent="0.25"/>
  <cols>
    <col min="1" max="1" width="6.7109375" customWidth="1"/>
    <col min="2" max="2" width="9.85546875" customWidth="1"/>
    <col min="3" max="3" width="25.140625" customWidth="1"/>
    <col min="4" max="4" width="39.85546875" customWidth="1"/>
    <col min="5" max="5" width="16.5703125" customWidth="1"/>
    <col min="6" max="6" width="15.140625" customWidth="1"/>
    <col min="7" max="7" width="15.5703125" customWidth="1"/>
    <col min="8" max="8" width="16.140625" customWidth="1"/>
    <col min="9" max="9" width="15.7109375" customWidth="1"/>
    <col min="10" max="10" width="27.5703125" customWidth="1"/>
  </cols>
  <sheetData>
    <row r="1" spans="1:7" x14ac:dyDescent="0.25">
      <c r="A1" s="5"/>
      <c r="B1" s="5"/>
      <c r="C1" s="5"/>
      <c r="D1" s="5"/>
      <c r="E1" s="31" t="s">
        <v>111</v>
      </c>
      <c r="F1" s="31"/>
      <c r="G1" s="31"/>
    </row>
    <row r="2" spans="1:7" ht="91.5" customHeight="1" x14ac:dyDescent="0.25">
      <c r="A2" s="5"/>
      <c r="B2" s="5"/>
      <c r="C2" s="5"/>
      <c r="D2" s="5"/>
      <c r="E2" s="28" t="s">
        <v>131</v>
      </c>
      <c r="F2" s="28"/>
      <c r="G2" s="28"/>
    </row>
    <row r="3" spans="1:7" ht="19.5" customHeight="1" x14ac:dyDescent="0.25">
      <c r="A3" s="5"/>
      <c r="B3" s="5"/>
      <c r="C3" s="5"/>
      <c r="D3" s="5"/>
      <c r="E3" s="28" t="s">
        <v>111</v>
      </c>
      <c r="F3" s="28"/>
      <c r="G3" s="28"/>
    </row>
    <row r="4" spans="1:7" ht="40.5" customHeight="1" x14ac:dyDescent="0.25">
      <c r="A4" s="5"/>
      <c r="B4" s="5"/>
      <c r="C4" s="5"/>
      <c r="D4" s="5"/>
      <c r="E4" s="28" t="s">
        <v>123</v>
      </c>
      <c r="F4" s="28"/>
      <c r="G4" s="28"/>
    </row>
    <row r="5" spans="1:7" ht="40.5" customHeight="1" x14ac:dyDescent="0.25">
      <c r="C5" s="29" t="s">
        <v>120</v>
      </c>
      <c r="D5" s="30"/>
      <c r="E5" s="30"/>
      <c r="F5" s="30"/>
    </row>
    <row r="6" spans="1:7" ht="12.75" customHeight="1" x14ac:dyDescent="0.25">
      <c r="C6" s="2"/>
      <c r="D6" s="3"/>
      <c r="E6" s="3"/>
      <c r="F6" s="3"/>
    </row>
    <row r="7" spans="1:7" ht="49.5" customHeight="1" x14ac:dyDescent="0.25">
      <c r="A7" s="4" t="s">
        <v>91</v>
      </c>
      <c r="B7" s="4" t="s">
        <v>92</v>
      </c>
      <c r="C7" s="1" t="s">
        <v>93</v>
      </c>
      <c r="D7" s="1" t="s">
        <v>94</v>
      </c>
      <c r="E7" s="1" t="s">
        <v>121</v>
      </c>
      <c r="F7" s="1" t="s">
        <v>112</v>
      </c>
      <c r="G7" s="1" t="s">
        <v>122</v>
      </c>
    </row>
    <row r="8" spans="1:7" ht="30.75" customHeight="1" x14ac:dyDescent="0.25">
      <c r="A8" s="15">
        <v>1</v>
      </c>
      <c r="B8" s="6" t="s">
        <v>0</v>
      </c>
      <c r="C8" s="6" t="s">
        <v>105</v>
      </c>
      <c r="D8" s="7" t="s">
        <v>1</v>
      </c>
      <c r="E8" s="8">
        <v>6642563</v>
      </c>
      <c r="F8" s="8">
        <v>6909131</v>
      </c>
      <c r="G8" s="9">
        <v>7199980</v>
      </c>
    </row>
    <row r="9" spans="1:7" ht="25.5" customHeight="1" x14ac:dyDescent="0.25">
      <c r="A9" s="15">
        <v>2</v>
      </c>
      <c r="B9" s="6" t="s">
        <v>2</v>
      </c>
      <c r="C9" s="6" t="s">
        <v>3</v>
      </c>
      <c r="D9" s="7" t="s">
        <v>4</v>
      </c>
      <c r="E9" s="8">
        <v>2117740</v>
      </c>
      <c r="F9" s="8">
        <v>2216298</v>
      </c>
      <c r="G9" s="9">
        <v>2326321</v>
      </c>
    </row>
    <row r="10" spans="1:7" ht="15" customHeight="1" x14ac:dyDescent="0.25">
      <c r="A10" s="15">
        <v>3</v>
      </c>
      <c r="B10" s="6" t="s">
        <v>2</v>
      </c>
      <c r="C10" s="6" t="s">
        <v>5</v>
      </c>
      <c r="D10" s="7" t="s">
        <v>6</v>
      </c>
      <c r="E10" s="8">
        <v>2117740</v>
      </c>
      <c r="F10" s="8">
        <v>2216298</v>
      </c>
      <c r="G10" s="9">
        <v>2326321</v>
      </c>
    </row>
    <row r="11" spans="1:7" ht="141" customHeight="1" x14ac:dyDescent="0.25">
      <c r="A11" s="15">
        <v>4</v>
      </c>
      <c r="B11" s="10" t="s">
        <v>2</v>
      </c>
      <c r="C11" s="10" t="s">
        <v>7</v>
      </c>
      <c r="D11" s="11" t="s">
        <v>110</v>
      </c>
      <c r="E11" s="12">
        <v>2117740</v>
      </c>
      <c r="F11" s="12">
        <v>2216298</v>
      </c>
      <c r="G11" s="12">
        <v>2326321</v>
      </c>
    </row>
    <row r="12" spans="1:7" ht="139.5" customHeight="1" x14ac:dyDescent="0.25">
      <c r="A12" s="15">
        <v>5</v>
      </c>
      <c r="B12" s="10" t="s">
        <v>113</v>
      </c>
      <c r="C12" s="10" t="s">
        <v>95</v>
      </c>
      <c r="D12" s="11" t="s">
        <v>77</v>
      </c>
      <c r="E12" s="12">
        <v>1928800</v>
      </c>
      <c r="F12" s="12">
        <v>2040000</v>
      </c>
      <c r="G12" s="12">
        <v>2159600</v>
      </c>
    </row>
    <row r="13" spans="1:7" ht="66" customHeight="1" x14ac:dyDescent="0.25">
      <c r="A13" s="15">
        <v>6</v>
      </c>
      <c r="B13" s="10" t="s">
        <v>113</v>
      </c>
      <c r="C13" s="10" t="s">
        <v>78</v>
      </c>
      <c r="D13" s="13" t="s">
        <v>79</v>
      </c>
      <c r="E13" s="12">
        <v>1928800</v>
      </c>
      <c r="F13" s="12">
        <v>2040000</v>
      </c>
      <c r="G13" s="12">
        <v>2159600</v>
      </c>
    </row>
    <row r="14" spans="1:7" ht="66" customHeight="1" x14ac:dyDescent="0.25">
      <c r="A14" s="15">
        <v>7</v>
      </c>
      <c r="B14" s="6" t="s">
        <v>113</v>
      </c>
      <c r="C14" s="6" t="s">
        <v>80</v>
      </c>
      <c r="D14" s="7" t="s">
        <v>81</v>
      </c>
      <c r="E14" s="8">
        <v>913600</v>
      </c>
      <c r="F14" s="8">
        <v>973300</v>
      </c>
      <c r="G14" s="9">
        <v>1032900</v>
      </c>
    </row>
    <row r="15" spans="1:7" ht="141.75" x14ac:dyDescent="0.25">
      <c r="A15" s="15">
        <v>8</v>
      </c>
      <c r="B15" s="6" t="s">
        <v>113</v>
      </c>
      <c r="C15" s="6" t="s">
        <v>82</v>
      </c>
      <c r="D15" s="7" t="s">
        <v>114</v>
      </c>
      <c r="E15" s="8">
        <v>913600</v>
      </c>
      <c r="F15" s="8">
        <v>973300</v>
      </c>
      <c r="G15" s="9">
        <v>1032900</v>
      </c>
    </row>
    <row r="16" spans="1:7" ht="92.25" customHeight="1" x14ac:dyDescent="0.25">
      <c r="A16" s="15">
        <v>9</v>
      </c>
      <c r="B16" s="6" t="s">
        <v>113</v>
      </c>
      <c r="C16" s="6" t="s">
        <v>83</v>
      </c>
      <c r="D16" s="7" t="s">
        <v>115</v>
      </c>
      <c r="E16" s="8">
        <v>6300</v>
      </c>
      <c r="F16" s="8">
        <v>6700</v>
      </c>
      <c r="G16" s="9">
        <v>6800</v>
      </c>
    </row>
    <row r="17" spans="1:7" ht="131.25" customHeight="1" x14ac:dyDescent="0.25">
      <c r="A17" s="15">
        <v>10</v>
      </c>
      <c r="B17" s="10" t="s">
        <v>113</v>
      </c>
      <c r="C17" s="10" t="s">
        <v>84</v>
      </c>
      <c r="D17" s="11" t="s">
        <v>115</v>
      </c>
      <c r="E17" s="12">
        <v>6300</v>
      </c>
      <c r="F17" s="12">
        <v>6700</v>
      </c>
      <c r="G17" s="12">
        <v>6800</v>
      </c>
    </row>
    <row r="18" spans="1:7" ht="146.25" customHeight="1" x14ac:dyDescent="0.25">
      <c r="A18" s="15">
        <v>11</v>
      </c>
      <c r="B18" s="6" t="s">
        <v>113</v>
      </c>
      <c r="C18" s="6" t="s">
        <v>85</v>
      </c>
      <c r="D18" s="14" t="s">
        <v>86</v>
      </c>
      <c r="E18" s="8">
        <v>1129400</v>
      </c>
      <c r="F18" s="8">
        <v>1187500</v>
      </c>
      <c r="G18" s="9">
        <v>1247100</v>
      </c>
    </row>
    <row r="19" spans="1:7" ht="133.5" customHeight="1" x14ac:dyDescent="0.25">
      <c r="A19" s="15">
        <v>12</v>
      </c>
      <c r="B19" s="10" t="s">
        <v>113</v>
      </c>
      <c r="C19" s="10" t="s">
        <v>87</v>
      </c>
      <c r="D19" s="11" t="s">
        <v>116</v>
      </c>
      <c r="E19" s="12">
        <v>1129400</v>
      </c>
      <c r="F19" s="12">
        <v>1187500</v>
      </c>
      <c r="G19" s="12">
        <v>1247100</v>
      </c>
    </row>
    <row r="20" spans="1:7" ht="96.75" customHeight="1" x14ac:dyDescent="0.25">
      <c r="A20" s="15">
        <v>13</v>
      </c>
      <c r="B20" s="6" t="s">
        <v>113</v>
      </c>
      <c r="C20" s="6" t="s">
        <v>88</v>
      </c>
      <c r="D20" s="7" t="s">
        <v>89</v>
      </c>
      <c r="E20" s="8">
        <v>-120500</v>
      </c>
      <c r="F20" s="8">
        <v>-127500</v>
      </c>
      <c r="G20" s="9">
        <v>-127200</v>
      </c>
    </row>
    <row r="21" spans="1:7" ht="134.25" customHeight="1" x14ac:dyDescent="0.25">
      <c r="A21" s="15">
        <v>14</v>
      </c>
      <c r="B21" s="10" t="s">
        <v>113</v>
      </c>
      <c r="C21" s="10" t="s">
        <v>90</v>
      </c>
      <c r="D21" s="11" t="s">
        <v>117</v>
      </c>
      <c r="E21" s="12">
        <v>-120500</v>
      </c>
      <c r="F21" s="12">
        <v>-127500</v>
      </c>
      <c r="G21" s="12">
        <v>-127200</v>
      </c>
    </row>
    <row r="22" spans="1:7" ht="31.5" x14ac:dyDescent="0.25">
      <c r="A22" s="15">
        <v>15</v>
      </c>
      <c r="B22" s="6" t="s">
        <v>2</v>
      </c>
      <c r="C22" s="6" t="s">
        <v>8</v>
      </c>
      <c r="D22" s="7" t="s">
        <v>9</v>
      </c>
      <c r="E22" s="8">
        <v>793523</v>
      </c>
      <c r="F22" s="8">
        <v>818333</v>
      </c>
      <c r="G22" s="9">
        <v>848559</v>
      </c>
    </row>
    <row r="23" spans="1:7" ht="156" customHeight="1" x14ac:dyDescent="0.25">
      <c r="A23" s="15">
        <v>16</v>
      </c>
      <c r="B23" s="10" t="s">
        <v>2</v>
      </c>
      <c r="C23" s="10" t="s">
        <v>10</v>
      </c>
      <c r="D23" s="11" t="s">
        <v>11</v>
      </c>
      <c r="E23" s="12">
        <v>793523</v>
      </c>
      <c r="F23" s="12">
        <v>818333</v>
      </c>
      <c r="G23" s="12">
        <v>848559</v>
      </c>
    </row>
    <row r="24" spans="1:7" ht="15.75" customHeight="1" x14ac:dyDescent="0.25">
      <c r="A24" s="15">
        <v>17</v>
      </c>
      <c r="B24" s="6" t="s">
        <v>2</v>
      </c>
      <c r="C24" s="6" t="s">
        <v>12</v>
      </c>
      <c r="D24" s="7" t="s">
        <v>13</v>
      </c>
      <c r="E24" s="8">
        <v>1569000</v>
      </c>
      <c r="F24" s="8">
        <v>1601000</v>
      </c>
      <c r="G24" s="9">
        <v>1632000</v>
      </c>
    </row>
    <row r="25" spans="1:7" ht="15.75" x14ac:dyDescent="0.25">
      <c r="A25" s="15">
        <v>18</v>
      </c>
      <c r="B25" s="10" t="s">
        <v>2</v>
      </c>
      <c r="C25" s="10" t="s">
        <v>14</v>
      </c>
      <c r="D25" s="13" t="s">
        <v>15</v>
      </c>
      <c r="E25" s="12">
        <v>607000</v>
      </c>
      <c r="F25" s="12">
        <v>619000</v>
      </c>
      <c r="G25" s="12">
        <v>631000</v>
      </c>
    </row>
    <row r="26" spans="1:7" ht="22.5" customHeight="1" x14ac:dyDescent="0.25">
      <c r="A26" s="15">
        <v>19</v>
      </c>
      <c r="B26" s="6" t="s">
        <v>2</v>
      </c>
      <c r="C26" s="6" t="s">
        <v>16</v>
      </c>
      <c r="D26" s="7" t="s">
        <v>17</v>
      </c>
      <c r="E26" s="8">
        <v>607000</v>
      </c>
      <c r="F26" s="8">
        <v>619000</v>
      </c>
      <c r="G26" s="9">
        <v>631000</v>
      </c>
    </row>
    <row r="27" spans="1:7" ht="15.75" x14ac:dyDescent="0.25">
      <c r="A27" s="15">
        <v>20</v>
      </c>
      <c r="B27" s="6" t="s">
        <v>2</v>
      </c>
      <c r="C27" s="6" t="s">
        <v>18</v>
      </c>
      <c r="D27" s="7" t="s">
        <v>19</v>
      </c>
      <c r="E27" s="8">
        <v>962000</v>
      </c>
      <c r="F27" s="8">
        <v>982000</v>
      </c>
      <c r="G27" s="9">
        <v>1001000</v>
      </c>
    </row>
    <row r="28" spans="1:7" ht="81" customHeight="1" x14ac:dyDescent="0.25">
      <c r="A28" s="15">
        <v>21</v>
      </c>
      <c r="B28" s="10" t="s">
        <v>2</v>
      </c>
      <c r="C28" s="10" t="s">
        <v>20</v>
      </c>
      <c r="D28" s="13" t="s">
        <v>21</v>
      </c>
      <c r="E28" s="12">
        <v>265000</v>
      </c>
      <c r="F28" s="12">
        <v>271000</v>
      </c>
      <c r="G28" s="12">
        <v>276000</v>
      </c>
    </row>
    <row r="29" spans="1:7" ht="63" x14ac:dyDescent="0.25">
      <c r="A29" s="15">
        <v>22</v>
      </c>
      <c r="B29" s="6" t="s">
        <v>2</v>
      </c>
      <c r="C29" s="6" t="s">
        <v>22</v>
      </c>
      <c r="D29" s="7" t="s">
        <v>23</v>
      </c>
      <c r="E29" s="8">
        <v>265000</v>
      </c>
      <c r="F29" s="8">
        <v>271000</v>
      </c>
      <c r="G29" s="9">
        <v>276000</v>
      </c>
    </row>
    <row r="30" spans="1:7" ht="18.75" customHeight="1" x14ac:dyDescent="0.25">
      <c r="A30" s="15">
        <v>23</v>
      </c>
      <c r="B30" s="6" t="s">
        <v>2</v>
      </c>
      <c r="C30" s="6" t="s">
        <v>24</v>
      </c>
      <c r="D30" s="7" t="s">
        <v>25</v>
      </c>
      <c r="E30" s="8">
        <v>697000</v>
      </c>
      <c r="F30" s="8">
        <v>711000</v>
      </c>
      <c r="G30" s="9">
        <v>725000</v>
      </c>
    </row>
    <row r="31" spans="1:7" ht="54.75" customHeight="1" x14ac:dyDescent="0.25">
      <c r="A31" s="15">
        <v>24</v>
      </c>
      <c r="B31" s="10" t="s">
        <v>2</v>
      </c>
      <c r="C31" s="10" t="s">
        <v>26</v>
      </c>
      <c r="D31" s="13" t="s">
        <v>27</v>
      </c>
      <c r="E31" s="12">
        <v>697000</v>
      </c>
      <c r="F31" s="12">
        <v>711000</v>
      </c>
      <c r="G31" s="12">
        <v>725000</v>
      </c>
    </row>
    <row r="32" spans="1:7" ht="78.75" x14ac:dyDescent="0.25">
      <c r="A32" s="15">
        <v>25</v>
      </c>
      <c r="B32" s="6" t="s">
        <v>34</v>
      </c>
      <c r="C32" s="6" t="s">
        <v>28</v>
      </c>
      <c r="D32" s="7" t="s">
        <v>29</v>
      </c>
      <c r="E32" s="8">
        <v>57500</v>
      </c>
      <c r="F32" s="8">
        <v>57500</v>
      </c>
      <c r="G32" s="9">
        <v>57500</v>
      </c>
    </row>
    <row r="33" spans="1:9" ht="55.5" customHeight="1" x14ac:dyDescent="0.25">
      <c r="A33" s="15">
        <v>26</v>
      </c>
      <c r="B33" s="10" t="s">
        <v>34</v>
      </c>
      <c r="C33" s="10" t="s">
        <v>30</v>
      </c>
      <c r="D33" s="13" t="s">
        <v>118</v>
      </c>
      <c r="E33" s="12">
        <v>57500</v>
      </c>
      <c r="F33" s="12">
        <v>57500</v>
      </c>
      <c r="G33" s="12">
        <v>57500</v>
      </c>
    </row>
    <row r="34" spans="1:9" ht="126" x14ac:dyDescent="0.25">
      <c r="A34" s="15">
        <v>27</v>
      </c>
      <c r="B34" s="6" t="s">
        <v>34</v>
      </c>
      <c r="C34" s="6" t="s">
        <v>31</v>
      </c>
      <c r="D34" s="7" t="s">
        <v>119</v>
      </c>
      <c r="E34" s="8">
        <v>3000</v>
      </c>
      <c r="F34" s="8">
        <v>3000</v>
      </c>
      <c r="G34" s="9">
        <v>3000</v>
      </c>
    </row>
    <row r="35" spans="1:9" ht="41.25" customHeight="1" x14ac:dyDescent="0.25">
      <c r="A35" s="15">
        <v>28</v>
      </c>
      <c r="B35" s="6" t="s">
        <v>34</v>
      </c>
      <c r="C35" s="6" t="s">
        <v>32</v>
      </c>
      <c r="D35" s="7" t="s">
        <v>33</v>
      </c>
      <c r="E35" s="8">
        <v>3000</v>
      </c>
      <c r="F35" s="8">
        <v>3000</v>
      </c>
      <c r="G35" s="8">
        <v>3000</v>
      </c>
    </row>
    <row r="36" spans="1:9" ht="54.75" customHeight="1" x14ac:dyDescent="0.25">
      <c r="A36" s="15">
        <v>29</v>
      </c>
      <c r="B36" s="6" t="s">
        <v>34</v>
      </c>
      <c r="C36" s="6" t="s">
        <v>35</v>
      </c>
      <c r="D36" s="7" t="s">
        <v>36</v>
      </c>
      <c r="E36" s="8">
        <v>54500</v>
      </c>
      <c r="F36" s="8">
        <v>54500</v>
      </c>
      <c r="G36" s="8">
        <v>54500</v>
      </c>
    </row>
    <row r="37" spans="1:9" ht="63" x14ac:dyDescent="0.25">
      <c r="A37" s="15">
        <v>30</v>
      </c>
      <c r="B37" s="6" t="s">
        <v>34</v>
      </c>
      <c r="C37" s="6" t="s">
        <v>37</v>
      </c>
      <c r="D37" s="7" t="s">
        <v>38</v>
      </c>
      <c r="E37" s="8">
        <v>54500</v>
      </c>
      <c r="F37" s="8">
        <v>54500</v>
      </c>
      <c r="G37" s="8">
        <v>54500</v>
      </c>
    </row>
    <row r="38" spans="1:9" ht="63" x14ac:dyDescent="0.25">
      <c r="A38" s="15">
        <v>31</v>
      </c>
      <c r="B38" s="10" t="s">
        <v>34</v>
      </c>
      <c r="C38" s="10" t="s">
        <v>39</v>
      </c>
      <c r="D38" s="13" t="s">
        <v>40</v>
      </c>
      <c r="E38" s="12">
        <v>156000</v>
      </c>
      <c r="F38" s="8">
        <v>156000</v>
      </c>
      <c r="G38" s="8">
        <v>156000</v>
      </c>
    </row>
    <row r="39" spans="1:9" ht="31.5" x14ac:dyDescent="0.25">
      <c r="A39" s="15">
        <v>32</v>
      </c>
      <c r="B39" s="6" t="s">
        <v>34</v>
      </c>
      <c r="C39" s="6" t="s">
        <v>41</v>
      </c>
      <c r="D39" s="7" t="s">
        <v>42</v>
      </c>
      <c r="E39" s="8">
        <v>156000</v>
      </c>
      <c r="F39" s="8">
        <v>156000</v>
      </c>
      <c r="G39" s="9">
        <v>156000</v>
      </c>
    </row>
    <row r="40" spans="1:9" ht="47.25" x14ac:dyDescent="0.25">
      <c r="A40" s="15">
        <v>33</v>
      </c>
      <c r="B40" s="6" t="s">
        <v>34</v>
      </c>
      <c r="C40" s="6" t="s">
        <v>43</v>
      </c>
      <c r="D40" s="14" t="s">
        <v>44</v>
      </c>
      <c r="E40" s="8">
        <v>156000</v>
      </c>
      <c r="F40" s="8">
        <v>156000</v>
      </c>
      <c r="G40" s="9">
        <v>156000</v>
      </c>
    </row>
    <row r="41" spans="1:9" ht="63" x14ac:dyDescent="0.25">
      <c r="A41" s="15">
        <v>34</v>
      </c>
      <c r="B41" s="6" t="s">
        <v>34</v>
      </c>
      <c r="C41" s="6" t="s">
        <v>45</v>
      </c>
      <c r="D41" s="14" t="s">
        <v>46</v>
      </c>
      <c r="E41" s="8">
        <v>156000</v>
      </c>
      <c r="F41" s="8">
        <v>156000</v>
      </c>
      <c r="G41" s="9">
        <v>156000</v>
      </c>
    </row>
    <row r="42" spans="1:9" ht="31.5" x14ac:dyDescent="0.25">
      <c r="A42" s="15">
        <v>35</v>
      </c>
      <c r="B42" s="10" t="s">
        <v>34</v>
      </c>
      <c r="C42" s="10" t="s">
        <v>47</v>
      </c>
      <c r="D42" s="13" t="s">
        <v>48</v>
      </c>
      <c r="E42" s="12">
        <v>20000</v>
      </c>
      <c r="F42" s="12">
        <v>20000</v>
      </c>
      <c r="G42" s="12">
        <v>20000</v>
      </c>
    </row>
    <row r="43" spans="1:9" ht="63" x14ac:dyDescent="0.25">
      <c r="A43" s="15">
        <v>36</v>
      </c>
      <c r="B43" s="6" t="s">
        <v>34</v>
      </c>
      <c r="C43" s="6" t="s">
        <v>49</v>
      </c>
      <c r="D43" s="7" t="s">
        <v>50</v>
      </c>
      <c r="E43" s="8">
        <v>20000</v>
      </c>
      <c r="F43" s="8">
        <v>20000</v>
      </c>
      <c r="G43" s="9">
        <v>20000</v>
      </c>
    </row>
    <row r="44" spans="1:9" ht="94.5" x14ac:dyDescent="0.25">
      <c r="A44" s="15">
        <v>37</v>
      </c>
      <c r="B44" s="10" t="s">
        <v>34</v>
      </c>
      <c r="C44" s="10" t="s">
        <v>51</v>
      </c>
      <c r="D44" s="13" t="s">
        <v>52</v>
      </c>
      <c r="E44" s="12">
        <v>20000</v>
      </c>
      <c r="F44" s="12">
        <v>20000</v>
      </c>
      <c r="G44" s="12">
        <v>20000</v>
      </c>
    </row>
    <row r="45" spans="1:9" ht="15.75" x14ac:dyDescent="0.25">
      <c r="A45" s="15">
        <v>38</v>
      </c>
      <c r="B45" s="6" t="s">
        <v>34</v>
      </c>
      <c r="C45" s="6" t="s">
        <v>53</v>
      </c>
      <c r="D45" s="7" t="s">
        <v>54</v>
      </c>
      <c r="E45" s="8">
        <f>E47+E51+E55+E60</f>
        <v>24282410</v>
      </c>
      <c r="F45" s="8">
        <f>F47+F55+F62</f>
        <v>16556211</v>
      </c>
      <c r="G45" s="9">
        <f>G47+G55+G62</f>
        <v>16684220</v>
      </c>
    </row>
    <row r="46" spans="1:9" ht="63" x14ac:dyDescent="0.25">
      <c r="A46" s="15">
        <v>39</v>
      </c>
      <c r="B46" s="6" t="s">
        <v>34</v>
      </c>
      <c r="C46" s="6" t="s">
        <v>55</v>
      </c>
      <c r="D46" s="7" t="s">
        <v>56</v>
      </c>
      <c r="E46" s="8">
        <f>E45</f>
        <v>24282410</v>
      </c>
      <c r="F46" s="8">
        <f>F45</f>
        <v>16556211</v>
      </c>
      <c r="G46" s="9">
        <f>G45</f>
        <v>16684220</v>
      </c>
      <c r="H46" s="26"/>
      <c r="I46" s="26"/>
    </row>
    <row r="47" spans="1:9" ht="31.5" x14ac:dyDescent="0.25">
      <c r="A47" s="15">
        <v>40</v>
      </c>
      <c r="B47" s="6" t="s">
        <v>34</v>
      </c>
      <c r="C47" s="6" t="s">
        <v>57</v>
      </c>
      <c r="D47" s="7" t="s">
        <v>58</v>
      </c>
      <c r="E47" s="8">
        <v>12840375</v>
      </c>
      <c r="F47" s="8">
        <v>10272290</v>
      </c>
      <c r="G47" s="9">
        <v>10272290</v>
      </c>
    </row>
    <row r="48" spans="1:9" ht="31.5" x14ac:dyDescent="0.25">
      <c r="A48" s="15">
        <v>41</v>
      </c>
      <c r="B48" s="6" t="s">
        <v>34</v>
      </c>
      <c r="C48" s="6" t="s">
        <v>59</v>
      </c>
      <c r="D48" s="7" t="s">
        <v>60</v>
      </c>
      <c r="E48" s="8">
        <v>10181573</v>
      </c>
      <c r="F48" s="8">
        <v>8145248</v>
      </c>
      <c r="G48" s="9">
        <v>8145248</v>
      </c>
      <c r="H48" s="26"/>
    </row>
    <row r="49" spans="1:22" ht="78.75" x14ac:dyDescent="0.25">
      <c r="A49" s="15">
        <v>42</v>
      </c>
      <c r="B49" s="6" t="s">
        <v>34</v>
      </c>
      <c r="C49" s="6" t="s">
        <v>61</v>
      </c>
      <c r="D49" s="7" t="s">
        <v>62</v>
      </c>
      <c r="E49" s="8">
        <v>2658802</v>
      </c>
      <c r="F49" s="8">
        <v>2127042</v>
      </c>
      <c r="G49" s="9">
        <v>2127042</v>
      </c>
    </row>
    <row r="50" spans="1:22" ht="63" x14ac:dyDescent="0.25">
      <c r="A50" s="15">
        <v>43</v>
      </c>
      <c r="B50" s="10" t="s">
        <v>34</v>
      </c>
      <c r="C50" s="10" t="s">
        <v>63</v>
      </c>
      <c r="D50" s="13" t="s">
        <v>64</v>
      </c>
      <c r="E50" s="12">
        <v>2658802</v>
      </c>
      <c r="F50" s="12">
        <v>2127042</v>
      </c>
      <c r="G50" s="12">
        <v>2127042</v>
      </c>
    </row>
    <row r="51" spans="1:22" ht="47.25" x14ac:dyDescent="0.25">
      <c r="A51" s="15">
        <v>44</v>
      </c>
      <c r="B51" s="16" t="s">
        <v>34</v>
      </c>
      <c r="C51" s="16" t="s">
        <v>96</v>
      </c>
      <c r="D51" s="17" t="s">
        <v>97</v>
      </c>
      <c r="E51" s="18">
        <v>4497300</v>
      </c>
      <c r="F51" s="18">
        <v>0</v>
      </c>
      <c r="G51" s="19">
        <v>0</v>
      </c>
      <c r="T51">
        <v>4497300</v>
      </c>
    </row>
    <row r="52" spans="1:22" ht="15.75" x14ac:dyDescent="0.25">
      <c r="A52" s="15">
        <v>45</v>
      </c>
      <c r="B52" s="16" t="s">
        <v>34</v>
      </c>
      <c r="C52" s="16" t="s">
        <v>98</v>
      </c>
      <c r="D52" s="17" t="s">
        <v>99</v>
      </c>
      <c r="E52" s="18">
        <v>4497300</v>
      </c>
      <c r="F52" s="18"/>
      <c r="G52" s="19"/>
    </row>
    <row r="53" spans="1:22" ht="31.5" x14ac:dyDescent="0.25">
      <c r="A53" s="15">
        <v>46</v>
      </c>
      <c r="B53" s="16" t="s">
        <v>34</v>
      </c>
      <c r="C53" s="16" t="s">
        <v>100</v>
      </c>
      <c r="D53" s="17" t="s">
        <v>101</v>
      </c>
      <c r="E53" s="18">
        <v>4497300</v>
      </c>
      <c r="F53" s="18">
        <v>0</v>
      </c>
      <c r="G53" s="19">
        <v>0</v>
      </c>
    </row>
    <row r="54" spans="1:22" ht="78.75" x14ac:dyDescent="0.25">
      <c r="A54" s="15">
        <v>47</v>
      </c>
      <c r="B54" s="16" t="s">
        <v>34</v>
      </c>
      <c r="C54" s="16" t="s">
        <v>102</v>
      </c>
      <c r="D54" s="17" t="s">
        <v>103</v>
      </c>
      <c r="E54" s="18">
        <v>4497300</v>
      </c>
      <c r="F54" s="18">
        <v>0</v>
      </c>
      <c r="G54" s="19">
        <v>0</v>
      </c>
      <c r="H54" s="26"/>
    </row>
    <row r="55" spans="1:22" ht="31.5" x14ac:dyDescent="0.25">
      <c r="A55" s="15">
        <v>48</v>
      </c>
      <c r="B55" s="6" t="s">
        <v>34</v>
      </c>
      <c r="C55" s="6" t="s">
        <v>65</v>
      </c>
      <c r="D55" s="7" t="s">
        <v>66</v>
      </c>
      <c r="E55" s="8">
        <f>E56+E58</f>
        <v>1045143</v>
      </c>
      <c r="F55" s="8">
        <f>F56+F58</f>
        <v>1089974</v>
      </c>
      <c r="G55" s="9">
        <f>G56+G58</f>
        <v>1128883</v>
      </c>
    </row>
    <row r="56" spans="1:22" ht="63" x14ac:dyDescent="0.25">
      <c r="A56" s="15">
        <v>49</v>
      </c>
      <c r="B56" s="6" t="s">
        <v>34</v>
      </c>
      <c r="C56" s="6" t="s">
        <v>67</v>
      </c>
      <c r="D56" s="7" t="s">
        <v>68</v>
      </c>
      <c r="E56" s="8">
        <v>44000</v>
      </c>
      <c r="F56" s="8">
        <v>44000</v>
      </c>
      <c r="G56" s="8">
        <v>44000</v>
      </c>
    </row>
    <row r="57" spans="1:22" ht="63" x14ac:dyDescent="0.25">
      <c r="A57" s="15">
        <v>50</v>
      </c>
      <c r="B57" s="6" t="s">
        <v>34</v>
      </c>
      <c r="C57" s="6" t="s">
        <v>124</v>
      </c>
      <c r="D57" s="7" t="s">
        <v>125</v>
      </c>
      <c r="E57" s="8">
        <v>44000</v>
      </c>
      <c r="F57" s="8">
        <v>44000</v>
      </c>
      <c r="G57" s="8">
        <v>44000</v>
      </c>
    </row>
    <row r="58" spans="1:22" ht="78.75" x14ac:dyDescent="0.25">
      <c r="A58" s="15">
        <v>51</v>
      </c>
      <c r="B58" s="10" t="s">
        <v>34</v>
      </c>
      <c r="C58" s="10" t="s">
        <v>69</v>
      </c>
      <c r="D58" s="13" t="s">
        <v>126</v>
      </c>
      <c r="E58" s="20">
        <v>1001143</v>
      </c>
      <c r="F58" s="20">
        <v>1045974</v>
      </c>
      <c r="G58" s="20">
        <v>1084883</v>
      </c>
    </row>
    <row r="59" spans="1:22" ht="78.75" x14ac:dyDescent="0.25">
      <c r="A59" s="15">
        <v>52</v>
      </c>
      <c r="B59" s="6" t="s">
        <v>34</v>
      </c>
      <c r="C59" s="6" t="s">
        <v>70</v>
      </c>
      <c r="D59" s="7" t="s">
        <v>126</v>
      </c>
      <c r="E59" s="20">
        <v>1001143</v>
      </c>
      <c r="F59" s="20">
        <v>1045974</v>
      </c>
      <c r="G59" s="20">
        <v>1084883</v>
      </c>
    </row>
    <row r="60" spans="1:22" ht="48" customHeight="1" x14ac:dyDescent="0.25">
      <c r="A60" s="15">
        <v>53</v>
      </c>
      <c r="B60" s="6" t="s">
        <v>34</v>
      </c>
      <c r="C60" s="6" t="s">
        <v>71</v>
      </c>
      <c r="D60" s="7" t="s">
        <v>72</v>
      </c>
      <c r="E60" s="8">
        <v>5899592</v>
      </c>
      <c r="F60" s="8">
        <v>5193947</v>
      </c>
      <c r="G60" s="9">
        <v>5283047</v>
      </c>
    </row>
    <row r="61" spans="1:22" ht="31.5" x14ac:dyDescent="0.25">
      <c r="A61" s="15">
        <v>54</v>
      </c>
      <c r="B61" s="10" t="s">
        <v>34</v>
      </c>
      <c r="C61" s="10" t="s">
        <v>106</v>
      </c>
      <c r="D61" s="13" t="s">
        <v>73</v>
      </c>
      <c r="E61" s="12">
        <v>5899592</v>
      </c>
      <c r="F61" s="12">
        <v>5193947</v>
      </c>
      <c r="G61" s="12">
        <v>5283047</v>
      </c>
    </row>
    <row r="62" spans="1:22" ht="57.75" customHeight="1" x14ac:dyDescent="0.25">
      <c r="A62" s="15">
        <v>55</v>
      </c>
      <c r="B62" s="6" t="s">
        <v>34</v>
      </c>
      <c r="C62" s="6" t="s">
        <v>107</v>
      </c>
      <c r="D62" s="7" t="s">
        <v>74</v>
      </c>
      <c r="E62" s="8">
        <f>E63+E64+E65+E66</f>
        <v>5899592</v>
      </c>
      <c r="F62" s="8">
        <f>F63+F64+F65+F66</f>
        <v>5193947</v>
      </c>
      <c r="G62" s="9">
        <f>G64+G65+G66</f>
        <v>5283047</v>
      </c>
    </row>
    <row r="63" spans="1:22" ht="165" customHeight="1" x14ac:dyDescent="0.25">
      <c r="A63" s="15">
        <v>56</v>
      </c>
      <c r="B63" s="6" t="s">
        <v>34</v>
      </c>
      <c r="C63" s="23" t="s">
        <v>130</v>
      </c>
      <c r="D63" s="24" t="s">
        <v>127</v>
      </c>
      <c r="E63" s="27">
        <v>171545</v>
      </c>
      <c r="F63" s="27">
        <v>0</v>
      </c>
      <c r="G63" s="27">
        <v>0</v>
      </c>
      <c r="H63" s="21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>
        <v>171545</v>
      </c>
      <c r="U63" s="22"/>
      <c r="V63" s="22"/>
    </row>
    <row r="64" spans="1:22" ht="107.25" customHeight="1" x14ac:dyDescent="0.25">
      <c r="A64" s="15">
        <v>57</v>
      </c>
      <c r="B64" s="6" t="s">
        <v>34</v>
      </c>
      <c r="C64" s="23" t="s">
        <v>108</v>
      </c>
      <c r="D64" s="25" t="s">
        <v>75</v>
      </c>
      <c r="E64" s="27">
        <v>1837547</v>
      </c>
      <c r="F64" s="27">
        <v>1837547</v>
      </c>
      <c r="G64" s="27">
        <v>1837547</v>
      </c>
      <c r="H64" s="21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>
        <v>1837547</v>
      </c>
      <c r="U64" s="22">
        <v>1837547</v>
      </c>
      <c r="V64" s="22">
        <v>1837547</v>
      </c>
    </row>
    <row r="65" spans="1:22" ht="123" customHeight="1" x14ac:dyDescent="0.25">
      <c r="A65" s="15">
        <v>58</v>
      </c>
      <c r="B65" s="6" t="s">
        <v>34</v>
      </c>
      <c r="C65" s="23" t="s">
        <v>128</v>
      </c>
      <c r="D65" s="25" t="s">
        <v>129</v>
      </c>
      <c r="E65" s="27">
        <v>2555300</v>
      </c>
      <c r="F65" s="27">
        <v>2555300</v>
      </c>
      <c r="G65" s="27">
        <v>2555300</v>
      </c>
      <c r="H65" s="21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>
        <v>2555300</v>
      </c>
      <c r="U65" s="22">
        <v>2555300</v>
      </c>
      <c r="V65" s="22">
        <v>2555300</v>
      </c>
    </row>
    <row r="66" spans="1:22" ht="77.25" customHeight="1" x14ac:dyDescent="0.25">
      <c r="A66" s="15">
        <v>59</v>
      </c>
      <c r="B66" s="6" t="s">
        <v>34</v>
      </c>
      <c r="C66" s="23" t="s">
        <v>109</v>
      </c>
      <c r="D66" s="25" t="s">
        <v>104</v>
      </c>
      <c r="E66" s="27">
        <v>1335200</v>
      </c>
      <c r="F66" s="27">
        <v>801100</v>
      </c>
      <c r="G66" s="27">
        <v>890200</v>
      </c>
      <c r="H66" s="21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>
        <v>1335200</v>
      </c>
      <c r="U66" s="22">
        <v>801100</v>
      </c>
      <c r="V66" s="22">
        <v>890200</v>
      </c>
    </row>
    <row r="67" spans="1:22" ht="45" customHeight="1" x14ac:dyDescent="0.25">
      <c r="A67" s="15">
        <v>60</v>
      </c>
      <c r="B67" s="6" t="s">
        <v>76</v>
      </c>
      <c r="C67" s="6"/>
      <c r="D67" s="7"/>
      <c r="E67" s="8">
        <v>30924973</v>
      </c>
      <c r="F67" s="8">
        <v>23465342</v>
      </c>
      <c r="G67" s="9">
        <v>23884200</v>
      </c>
      <c r="H67" s="26"/>
      <c r="I67" s="26"/>
    </row>
  </sheetData>
  <mergeCells count="5">
    <mergeCell ref="E2:G2"/>
    <mergeCell ref="C5:F5"/>
    <mergeCell ref="E1:G1"/>
    <mergeCell ref="E4:G4"/>
    <mergeCell ref="E3:G3"/>
  </mergeCells>
  <pageMargins left="0.7" right="0.7" top="0.75" bottom="0.75" header="0.3" footer="0.3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2023-02-21T04:36:37Z</dcterms:modified>
</cp:coreProperties>
</file>